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" sheetId="2" r:id="rId1"/>
  </sheets>
  <calcPr calcId="144525"/>
</workbook>
</file>

<file path=xl/sharedStrings.xml><?xml version="1.0" encoding="utf-8"?>
<sst xmlns="http://schemas.openxmlformats.org/spreadsheetml/2006/main" count="47" uniqueCount="40">
  <si>
    <t>建设工程造价（招标控制价）审核意见书</t>
  </si>
  <si>
    <t>工程名称</t>
  </si>
  <si>
    <t>云安区政府后楼、机关饭堂外立面、会议中心内外修缮及区府大院环境优化工程</t>
  </si>
  <si>
    <t>建设单位</t>
  </si>
  <si>
    <t>云浮市云安区机关事务管理局</t>
  </si>
  <si>
    <t>工程结构（层数）</t>
  </si>
  <si>
    <t>/</t>
  </si>
  <si>
    <t>建筑面积</t>
  </si>
  <si>
    <t>单方造价</t>
  </si>
  <si>
    <t>送审工程造价</t>
  </si>
  <si>
    <t>元</t>
  </si>
  <si>
    <t>审定工程造价</t>
  </si>
  <si>
    <t>（大写）</t>
  </si>
  <si>
    <t>（小写）</t>
  </si>
  <si>
    <t>核减值</t>
  </si>
  <si>
    <t>核减率</t>
  </si>
  <si>
    <t>审核情况说明：</t>
  </si>
  <si>
    <t>1、</t>
  </si>
  <si>
    <t>其中，甲供材部分金额为448508.07元，详见甲供材表</t>
  </si>
  <si>
    <t>2、</t>
  </si>
  <si>
    <t>工料机根据按2021年第3季信息价调整</t>
  </si>
  <si>
    <t>3、</t>
  </si>
  <si>
    <t>4、</t>
  </si>
  <si>
    <t>5、</t>
  </si>
  <si>
    <t>6、</t>
  </si>
  <si>
    <t>建设单位：（盖章）</t>
  </si>
  <si>
    <t>原预算编制单位：（盖章）</t>
  </si>
  <si>
    <t>经办人：</t>
  </si>
  <si>
    <t>单位负责人：</t>
  </si>
  <si>
    <t>负责人：</t>
  </si>
  <si>
    <t>日期：    年  月  日</t>
  </si>
  <si>
    <t>审核单位：（盖资质章）</t>
  </si>
  <si>
    <t>复核单位：云浮市云安区财政局</t>
  </si>
  <si>
    <t>广东明正项目管理有限公司</t>
  </si>
  <si>
    <t>（盖章）</t>
  </si>
  <si>
    <t>复审人：</t>
  </si>
  <si>
    <t>审核人：</t>
  </si>
  <si>
    <t>股室负责人：</t>
  </si>
  <si>
    <t>复核人（盖造价师章）：</t>
  </si>
  <si>
    <t>批准人：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</si>
</sst>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-804]General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3" borderId="20" applyNumberFormat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20" fillId="25" borderId="2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8" sqref="C8:D8"/>
    </sheetView>
  </sheetViews>
  <sheetFormatPr defaultColWidth="9" defaultRowHeight="13.5" outlineLevelCol="5"/>
  <cols>
    <col min="1" max="1" width="26.625" customWidth="1"/>
    <col min="2" max="2" width="11.875" customWidth="1"/>
    <col min="5" max="5" width="14.125" customWidth="1"/>
    <col min="6" max="6" width="25.375" customWidth="1"/>
    <col min="7" max="7" width="9.5" customWidth="1"/>
    <col min="8" max="8" width="26.625" customWidth="1"/>
    <col min="9" max="9" width="9.5" customWidth="1"/>
    <col min="10" max="10" width="34.375" customWidth="1"/>
  </cols>
  <sheetData>
    <row r="1" ht="42.75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 t="s">
        <v>2</v>
      </c>
      <c r="C2" s="2"/>
      <c r="D2" s="2"/>
      <c r="E2" s="2"/>
      <c r="F2" s="2"/>
    </row>
    <row r="3" ht="23.25" customHeight="1" spans="1:6">
      <c r="A3" s="2" t="s">
        <v>3</v>
      </c>
      <c r="B3" s="2" t="s">
        <v>4</v>
      </c>
      <c r="C3" s="2"/>
      <c r="D3" s="2"/>
      <c r="E3" s="2"/>
      <c r="F3" s="2"/>
    </row>
    <row r="4" ht="23.25" customHeight="1" spans="1:6">
      <c r="A4" s="2" t="s">
        <v>5</v>
      </c>
      <c r="B4" s="3" t="s">
        <v>6</v>
      </c>
      <c r="C4" s="4"/>
      <c r="D4" s="5"/>
      <c r="E4" s="6" t="s">
        <v>7</v>
      </c>
      <c r="F4" s="7" t="s">
        <v>6</v>
      </c>
    </row>
    <row r="5" ht="23.25" customHeight="1" spans="1:6">
      <c r="A5" s="2" t="s">
        <v>8</v>
      </c>
      <c r="B5" s="3" t="s">
        <v>6</v>
      </c>
      <c r="C5" s="4"/>
      <c r="D5" s="4"/>
      <c r="E5" s="4"/>
      <c r="F5" s="5"/>
    </row>
    <row r="6" ht="23.25" customHeight="1" spans="1:6">
      <c r="A6" s="2" t="s">
        <v>9</v>
      </c>
      <c r="B6" s="8">
        <v>7240744.95</v>
      </c>
      <c r="C6" s="9"/>
      <c r="D6" s="10" t="s">
        <v>10</v>
      </c>
      <c r="E6" s="11"/>
      <c r="F6" s="12"/>
    </row>
    <row r="7" ht="23.25" customHeight="1" spans="1:6">
      <c r="A7" s="2" t="s">
        <v>11</v>
      </c>
      <c r="B7" s="6" t="s">
        <v>12</v>
      </c>
      <c r="C7" s="13" t="str">
        <f>IF(C8=0,"",IF(C8&lt;0,"负","")&amp;SUBSTITUTE(SUBSTITUTE(SUBSTITUTE(SUBSTITUTE(TEXT(INT(ABS(C8)),"[DBNum2]")&amp;"元"&amp;TEXT(RIGHT(TEXT(C8,".00"),2),"[DBNum2]0角0分"),"零角零分","整"),"零分","整"),"零角","零"),"零元零",""))</f>
        <v>柒佰壹拾肆万伍仟捌佰零贰元贰角壹分</v>
      </c>
      <c r="D7" s="14"/>
      <c r="E7" s="14"/>
      <c r="F7" s="15"/>
    </row>
    <row r="8" ht="23.25" customHeight="1" spans="1:6">
      <c r="A8" s="2"/>
      <c r="B8" s="16" t="s">
        <v>13</v>
      </c>
      <c r="C8" s="17">
        <v>7145802.21</v>
      </c>
      <c r="D8" s="18"/>
      <c r="E8" s="10" t="s">
        <v>10</v>
      </c>
      <c r="F8" s="12"/>
    </row>
    <row r="9" ht="23.25" customHeight="1" spans="1:6">
      <c r="A9" s="19" t="s">
        <v>14</v>
      </c>
      <c r="B9" s="20">
        <f>B6-C8</f>
        <v>94942.7400000002</v>
      </c>
      <c r="C9" s="11" t="s">
        <v>10</v>
      </c>
      <c r="D9" s="12"/>
      <c r="E9" s="5" t="s">
        <v>15</v>
      </c>
      <c r="F9" s="21">
        <f>B9/B6</f>
        <v>0.0131122889503241</v>
      </c>
    </row>
    <row r="10" ht="30" customHeight="1" spans="1:6">
      <c r="A10" s="16" t="s">
        <v>16</v>
      </c>
      <c r="B10" s="3" t="s">
        <v>17</v>
      </c>
      <c r="C10" s="22" t="s">
        <v>18</v>
      </c>
      <c r="D10" s="10"/>
      <c r="E10" s="10"/>
      <c r="F10" s="23"/>
    </row>
    <row r="11" ht="30" customHeight="1" spans="1:6">
      <c r="A11" s="24"/>
      <c r="B11" s="3" t="s">
        <v>19</v>
      </c>
      <c r="C11" s="22" t="s">
        <v>20</v>
      </c>
      <c r="D11" s="10"/>
      <c r="E11" s="10"/>
      <c r="F11" s="23"/>
    </row>
    <row r="12" ht="30" customHeight="1" spans="1:6">
      <c r="A12" s="24"/>
      <c r="B12" s="3" t="s">
        <v>21</v>
      </c>
      <c r="C12" s="22"/>
      <c r="D12" s="10"/>
      <c r="E12" s="10"/>
      <c r="F12" s="23"/>
    </row>
    <row r="13" ht="30" customHeight="1" spans="1:6">
      <c r="A13" s="24"/>
      <c r="B13" s="3" t="s">
        <v>22</v>
      </c>
      <c r="C13" s="22"/>
      <c r="D13" s="10"/>
      <c r="E13" s="10"/>
      <c r="F13" s="23"/>
    </row>
    <row r="14" ht="30" customHeight="1" spans="1:6">
      <c r="A14" s="24"/>
      <c r="B14" s="3" t="s">
        <v>23</v>
      </c>
      <c r="C14" s="22"/>
      <c r="D14" s="10"/>
      <c r="E14" s="10"/>
      <c r="F14" s="23"/>
    </row>
    <row r="15" ht="30" customHeight="1" spans="1:6">
      <c r="A15" s="25"/>
      <c r="B15" s="3" t="s">
        <v>24</v>
      </c>
      <c r="C15" s="22"/>
      <c r="D15" s="10"/>
      <c r="E15" s="10"/>
      <c r="F15" s="23"/>
    </row>
    <row r="16" ht="20.25" customHeight="1" spans="1:6">
      <c r="A16" s="26"/>
      <c r="B16" s="27"/>
      <c r="C16" s="28"/>
      <c r="D16" s="26"/>
      <c r="E16" s="27"/>
      <c r="F16" s="28"/>
    </row>
    <row r="17" ht="20.25" customHeight="1" spans="1:6">
      <c r="A17" s="29" t="s">
        <v>25</v>
      </c>
      <c r="B17" s="30"/>
      <c r="C17" s="31"/>
      <c r="D17" s="29" t="s">
        <v>26</v>
      </c>
      <c r="E17" s="30"/>
      <c r="F17" s="31"/>
    </row>
    <row r="18" ht="20.25" customHeight="1" spans="1:6">
      <c r="A18" s="29"/>
      <c r="B18" s="30"/>
      <c r="C18" s="31"/>
      <c r="D18" s="29"/>
      <c r="E18" s="30"/>
      <c r="F18" s="31"/>
    </row>
    <row r="19" ht="20.25" customHeight="1" spans="1:6">
      <c r="A19" s="29"/>
      <c r="B19" s="30"/>
      <c r="C19" s="31"/>
      <c r="D19" s="29"/>
      <c r="E19" s="30"/>
      <c r="F19" s="31"/>
    </row>
    <row r="20" ht="20.25" customHeight="1" spans="1:6">
      <c r="A20" s="29" t="s">
        <v>27</v>
      </c>
      <c r="B20" s="30"/>
      <c r="C20" s="31"/>
      <c r="D20" s="29"/>
      <c r="E20" s="30"/>
      <c r="F20" s="31"/>
    </row>
    <row r="21" ht="20.25" customHeight="1" spans="1:6">
      <c r="A21" s="29" t="s">
        <v>28</v>
      </c>
      <c r="B21" s="30"/>
      <c r="C21" s="31"/>
      <c r="D21" s="32" t="s">
        <v>29</v>
      </c>
      <c r="E21" s="33"/>
      <c r="F21" s="34"/>
    </row>
    <row r="22" ht="20.25" customHeight="1" spans="1:6">
      <c r="A22" s="35" t="s">
        <v>30</v>
      </c>
      <c r="B22" s="36"/>
      <c r="C22" s="37"/>
      <c r="D22" s="35" t="s">
        <v>30</v>
      </c>
      <c r="E22" s="36"/>
      <c r="F22" s="37"/>
    </row>
    <row r="23" ht="20.25" customHeight="1" spans="1:6">
      <c r="A23" s="26"/>
      <c r="B23" s="27"/>
      <c r="C23" s="28"/>
      <c r="D23" s="26"/>
      <c r="E23" s="27"/>
      <c r="F23" s="28"/>
    </row>
    <row r="24" ht="20.25" customHeight="1" spans="1:6">
      <c r="A24" s="29" t="s">
        <v>31</v>
      </c>
      <c r="B24" s="30"/>
      <c r="C24" s="31"/>
      <c r="D24" s="29" t="s">
        <v>32</v>
      </c>
      <c r="E24" s="30"/>
      <c r="F24" s="31"/>
    </row>
    <row r="25" ht="20.25" customHeight="1" spans="1:6">
      <c r="A25" s="29" t="s">
        <v>33</v>
      </c>
      <c r="B25" s="30"/>
      <c r="C25" s="31"/>
      <c r="D25" s="29" t="s">
        <v>34</v>
      </c>
      <c r="E25" s="30"/>
      <c r="F25" s="31"/>
    </row>
    <row r="26" ht="20.25" customHeight="1" spans="1:6">
      <c r="A26" s="29"/>
      <c r="B26" s="30"/>
      <c r="C26" s="31"/>
      <c r="D26" s="29"/>
      <c r="E26" s="30"/>
      <c r="F26" s="31"/>
    </row>
    <row r="27" ht="20.25" customHeight="1" spans="1:6">
      <c r="A27" s="29"/>
      <c r="B27" s="30"/>
      <c r="C27" s="31"/>
      <c r="D27" s="29" t="s">
        <v>35</v>
      </c>
      <c r="E27" s="30"/>
      <c r="F27" s="31"/>
    </row>
    <row r="28" ht="20.25" customHeight="1" spans="1:6">
      <c r="A28" s="29" t="s">
        <v>36</v>
      </c>
      <c r="B28" s="30"/>
      <c r="C28" s="31"/>
      <c r="D28" s="29" t="s">
        <v>37</v>
      </c>
      <c r="E28" s="30"/>
      <c r="F28" s="31"/>
    </row>
    <row r="29" ht="20.25" customHeight="1" spans="1:6">
      <c r="A29" s="29" t="s">
        <v>38</v>
      </c>
      <c r="B29" s="30"/>
      <c r="C29" s="31"/>
      <c r="D29" s="29" t="s">
        <v>39</v>
      </c>
      <c r="E29" s="30"/>
      <c r="F29" s="31"/>
    </row>
    <row r="30" ht="20.25" customHeight="1" spans="1:6">
      <c r="A30" s="35" t="s">
        <v>30</v>
      </c>
      <c r="B30" s="36"/>
      <c r="C30" s="37"/>
      <c r="D30" s="35" t="s">
        <v>30</v>
      </c>
      <c r="E30" s="36"/>
      <c r="F30" s="37"/>
    </row>
  </sheetData>
  <mergeCells count="46">
    <mergeCell ref="A1:F1"/>
    <mergeCell ref="B2:F2"/>
    <mergeCell ref="B3:F3"/>
    <mergeCell ref="B4:D4"/>
    <mergeCell ref="B5:F5"/>
    <mergeCell ref="B6:C6"/>
    <mergeCell ref="C7:F7"/>
    <mergeCell ref="C8:D8"/>
    <mergeCell ref="C10:F10"/>
    <mergeCell ref="C11:F11"/>
    <mergeCell ref="C12:F12"/>
    <mergeCell ref="C13:F13"/>
    <mergeCell ref="C14:F14"/>
    <mergeCell ref="C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30:C30"/>
    <mergeCell ref="D30:F30"/>
    <mergeCell ref="A7:A8"/>
    <mergeCell ref="A10:A15"/>
  </mergeCells>
  <printOptions horizontalCentered="1"/>
  <pageMargins left="0.511811023622047" right="0.21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2017-05-22T02:34:00Z</dcterms:created>
  <cp:lastPrinted>2020-01-10T09:40:00Z</cp:lastPrinted>
  <dcterms:modified xsi:type="dcterms:W3CDTF">2021-12-31T04:42:45Z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B047E066511A40C2B2A1ABA41D4BC9B4</vt:lpwstr>
  </property>
  <property fmtid="{D5CDD505-2E9C-101B-9397-08002B2CF9AE}" pid="3" name="KSOProductBuildVer">
    <vt:lpwstr>2052-11.1.0.11194</vt:lpwstr>
  </property>
</Properties>
</file>